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onika Lazarova.OBSEVLIEVO\Desktop\ДОКУМЕНТИ 2019\Отчет 2018-приложения\"/>
    </mc:Choice>
  </mc:AlternateContent>
  <bookViews>
    <workbookView xWindow="480" yWindow="1650" windowWidth="15570" windowHeight="9750"/>
  </bookViews>
  <sheets>
    <sheet name="31.12.2018" sheetId="22" r:id="rId1"/>
  </sheets>
  <definedNames>
    <definedName name="_xlnm.Print_Area" localSheetId="0">'31.12.2018'!$A$1:$G$96</definedName>
  </definedNames>
  <calcPr calcId="162913"/>
</workbook>
</file>

<file path=xl/calcChain.xml><?xml version="1.0" encoding="utf-8"?>
<calcChain xmlns="http://schemas.openxmlformats.org/spreadsheetml/2006/main">
  <c r="C89" i="22" l="1"/>
  <c r="D89" i="22"/>
  <c r="E89" i="22"/>
  <c r="F89" i="22"/>
  <c r="G89" i="22"/>
  <c r="C78" i="22"/>
  <c r="D78" i="22"/>
  <c r="E78" i="22"/>
  <c r="F78" i="22"/>
  <c r="G78" i="22"/>
  <c r="C56" i="22"/>
  <c r="D56" i="22"/>
  <c r="E56" i="22"/>
  <c r="F56" i="22"/>
  <c r="G56" i="22"/>
  <c r="C47" i="22"/>
  <c r="D47" i="22"/>
  <c r="E47" i="22"/>
  <c r="F47" i="22"/>
  <c r="G47" i="22"/>
  <c r="C45" i="22"/>
  <c r="D45" i="22"/>
  <c r="E45" i="22"/>
  <c r="F45" i="22"/>
  <c r="G45" i="22"/>
  <c r="C23" i="22"/>
  <c r="D23" i="22"/>
  <c r="E23" i="22"/>
  <c r="F23" i="22"/>
  <c r="G23" i="22"/>
  <c r="C20" i="22"/>
  <c r="D20" i="22"/>
  <c r="E20" i="22"/>
  <c r="F20" i="22"/>
  <c r="G20" i="22"/>
  <c r="C10" i="22"/>
  <c r="D10" i="22"/>
  <c r="E10" i="22"/>
  <c r="F10" i="22"/>
  <c r="G10" i="22"/>
  <c r="B92" i="22"/>
  <c r="B11" i="22"/>
  <c r="B12" i="22"/>
  <c r="B13" i="22"/>
  <c r="B14" i="22"/>
  <c r="B15" i="22"/>
  <c r="B16" i="22"/>
  <c r="B17" i="22"/>
  <c r="B18" i="22"/>
  <c r="B19" i="22"/>
  <c r="B21" i="22"/>
  <c r="B22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B40" i="22"/>
  <c r="B41" i="22"/>
  <c r="B42" i="22"/>
  <c r="B46" i="22"/>
  <c r="B45" i="22" s="1"/>
  <c r="B48" i="22"/>
  <c r="B49" i="22"/>
  <c r="B50" i="22"/>
  <c r="B51" i="22"/>
  <c r="B52" i="22"/>
  <c r="B53" i="22"/>
  <c r="B54" i="22"/>
  <c r="B55" i="22"/>
  <c r="B57" i="22"/>
  <c r="B58" i="22"/>
  <c r="B59" i="22"/>
  <c r="B60" i="22"/>
  <c r="B61" i="22"/>
  <c r="B62" i="22"/>
  <c r="B63" i="22"/>
  <c r="B64" i="22"/>
  <c r="B65" i="22"/>
  <c r="B66" i="22"/>
  <c r="B67" i="22"/>
  <c r="B68" i="22"/>
  <c r="B69" i="22"/>
  <c r="B72" i="22"/>
  <c r="B73" i="22"/>
  <c r="B74" i="22"/>
  <c r="B75" i="22"/>
  <c r="B76" i="22"/>
  <c r="B77" i="22"/>
  <c r="B79" i="22"/>
  <c r="B80" i="22"/>
  <c r="B81" i="22"/>
  <c r="B82" i="22"/>
  <c r="B83" i="22"/>
  <c r="B84" i="22"/>
  <c r="B85" i="22"/>
  <c r="B86" i="22"/>
  <c r="B87" i="22"/>
  <c r="B88" i="22"/>
  <c r="B90" i="22"/>
  <c r="B91" i="22"/>
  <c r="F9" i="22" l="1"/>
  <c r="D9" i="22"/>
  <c r="B20" i="22"/>
  <c r="B47" i="22"/>
  <c r="B23" i="22"/>
  <c r="B89" i="22"/>
  <c r="B78" i="22"/>
  <c r="B10" i="22"/>
  <c r="B56" i="22"/>
  <c r="G9" i="22"/>
  <c r="E9" i="22"/>
  <c r="C9" i="22"/>
  <c r="B9" i="22" l="1"/>
</calcChain>
</file>

<file path=xl/comments1.xml><?xml version="1.0" encoding="utf-8"?>
<comments xmlns="http://schemas.openxmlformats.org/spreadsheetml/2006/main">
  <authors>
    <author>npavlov</author>
  </authors>
  <commentList>
    <comment ref="A103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<sst xmlns="http://schemas.openxmlformats.org/spreadsheetml/2006/main" count="109" uniqueCount="93">
  <si>
    <t>Компютърни конфигурации</t>
  </si>
  <si>
    <t>Придобиване на транспортно средство</t>
  </si>
  <si>
    <t>Програмни продукти</t>
  </si>
  <si>
    <t xml:space="preserve">Основен ремонт тротоари </t>
  </si>
  <si>
    <t xml:space="preserve">Основен ремонт на улици в населените места на община Севлиево </t>
  </si>
  <si>
    <t>Изграждане Алея на дарителите</t>
  </si>
  <si>
    <t>Изграждане на Алея за пешеходци и велосипедисти</t>
  </si>
  <si>
    <t>СЗ "Дан Колов" - гр. Севлиево - основен ремонт покрив и подмяна осветление</t>
  </si>
  <si>
    <t>ДК "Мара Белчева" - гр. Севлиево - доставка на озвучителна и осветителна техника</t>
  </si>
  <si>
    <t>СЗ "Дан Колов" - гр. Севлиево - тепих за борба</t>
  </si>
  <si>
    <t>Видеонаблюдение на територията на община Севлиево</t>
  </si>
  <si>
    <t>Ремонт сграда кметство с. Градница</t>
  </si>
  <si>
    <t>Ремонт сграда кметство с. Млечево</t>
  </si>
  <si>
    <t>Ремонт сграда кметство с. Столът</t>
  </si>
  <si>
    <t>Ремонт ул."Христо Спиридонов" - гр. Севлиево</t>
  </si>
  <si>
    <t>Проект за частично изменение на ПУП план за регулация и застрояване на УПИ I - гробищен парк кв.40 с. Сенник, общ. Севлиево</t>
  </si>
  <si>
    <t>ДГ "Мечо Пух" - с. Петко Славейков - климатици - бази с. Добромирка и с. Батошево</t>
  </si>
  <si>
    <t>ДГ "Слънце" - гр. Севлиево - компютър</t>
  </si>
  <si>
    <t>Ремонт метачна машина</t>
  </si>
  <si>
    <t>ДСХ с.Добромирка - стопански инвентар</t>
  </si>
  <si>
    <t>Климатични системи</t>
  </si>
  <si>
    <t>ДГ "Слънце" - гр. Севлиево - домофонни системи</t>
  </si>
  <si>
    <t>ВиК съоръжения</t>
  </si>
  <si>
    <t>ГИС за ТСУ и Кадастър по ВиК</t>
  </si>
  <si>
    <t>Компютър ВиК система</t>
  </si>
  <si>
    <t>Основен ремонт вътрешна водопроводна мрежа</t>
  </si>
  <si>
    <t>ОУ "Христо Ботев" - с. Добромирка - система за видеонаблюдение</t>
  </si>
  <si>
    <t>ОУ "Христо Ботев" - с. Добромирка - компютърна конфигурация</t>
  </si>
  <si>
    <t>ДПЛУИ - с. Батошево - преносим компютър</t>
  </si>
  <si>
    <t>ЦНСТПЛПР 1 - с. Батошево - преносим компютър</t>
  </si>
  <si>
    <t>ЦНСТПЛПР 2 - с. Батошево - преносим компютър</t>
  </si>
  <si>
    <t>ДК "Мара Белчева" - гр. Севлиево - музикални инструменти</t>
  </si>
  <si>
    <t>Градска библиотека - програмен продукт</t>
  </si>
  <si>
    <t>ОП Обреди - геоинформационна система за управление на Стар гробищен парк</t>
  </si>
  <si>
    <t>Горско - стопански план за горските територии на територията на Община Севлиево</t>
  </si>
  <si>
    <t>ДГ "Мечо Пух" - база с. Петко Славейков - стопански инвентар</t>
  </si>
  <si>
    <t>Изработка и монтаж на метална конструкция за шадраван</t>
  </si>
  <si>
    <t>ДК "Мара Белчева" - гр. Севлиево - основен ремонт покрив и осветление</t>
  </si>
  <si>
    <t>Спортни имоти - ДМА</t>
  </si>
  <si>
    <t>ОУ "Стефан Пешев" - гр. Севлиево - проект за реконструкция на пристройка към сграда - училищен стол</t>
  </si>
  <si>
    <t>"Реконструкция на участъци от главни канализационни клонове и вътрешни водопроводни клонове на територията на гр. Севлиево" - Проект по ПУДООС - ДБП №11894/22.11.2017 г.</t>
  </si>
  <si>
    <t>"Ремонт вътрешно отделение в МБАЛ "Д-р Стойчо Христов" гр. Севлиево" - проект "Красива България"- Споразумение РД 09-63/25.06.2018 г. с МТСП</t>
  </si>
  <si>
    <t>Доставка и монтаж на детски съоръжения за "Обновяване на детска плащадка в междублоково пространство на ул."Видима" и ул."Мара Гидик" в гр. Севлиево" - Проект по ПУДООС - ДБП №12350/29.06.2018 г.</t>
  </si>
  <si>
    <t>ДГ "Мечо Пух" - с. Петко Славейков - база с. Душево - детско съоръжение - Проект по ПУДООС "Опазване на природата е в моите ръце" - ДБП №12045/07.06.2018 г.</t>
  </si>
  <si>
    <t>"Социално предприятие за озеленяване и благоустройство в Община Севлиево" - моторни косачки - Проект по ОП "Развитие на човешките ресурси" - BG05M9OP001-2.010-0465-C01    РД 05-51/12.04.2018 г.</t>
  </si>
  <si>
    <t>"Инвестиционен проект за рехабилитация и разширение на водопроводна и канализационна мрежа на град Севлиево" - погасяване на ползван заем за съфинансиране на собствено участие на общината по проекта</t>
  </si>
  <si>
    <t>Спортни имоти - транспортно средство</t>
  </si>
  <si>
    <t>Програмен продукт</t>
  </si>
  <si>
    <t>СУ "Васил Левски" - Севлиево - изграждане на безжична WiFi мрежа</t>
  </si>
  <si>
    <t>ДГ "Пролет" - гр. Севлиево - стопански инвентар</t>
  </si>
  <si>
    <t>ДГ "Пролет" - гр. Севлиево - компютърна конфигурация</t>
  </si>
  <si>
    <t>Ремонт клуб с.Батошево</t>
  </si>
  <si>
    <t>Спортни имоти - оборудване на поливна система за стадион</t>
  </si>
  <si>
    <t>Доставка и монтаж на резервоари и хидрофор в Приют за кучета</t>
  </si>
  <si>
    <t>Доставка и монтаж на климатична система</t>
  </si>
  <si>
    <t>СУ "Васил Левски" - Севлиево - компютри, лаптопи, принтер и проектор</t>
  </si>
  <si>
    <t>СУ "Васил Левски" - Севлиево - хардуерно оборудване</t>
  </si>
  <si>
    <t>ДСХ с.Добромирка - лаптоп</t>
  </si>
  <si>
    <t>Строително-ремонтни дейности по проект "Ремонт, обзавеждане и оборудване на ДЦДМУ" по ОП "Региони в растеж" 2014-2020</t>
  </si>
  <si>
    <t>Компютърни конфигурации по проект "Ремонт, обзавеждане и оборудване на ДЦДМУ" по ОП "Региони в растеж" 2014-2020</t>
  </si>
  <si>
    <t>Специализирано оборудване по проект "Ремонт, обзавеждане и оборудване на ДЦДМУ" по ОП "Региони в растеж" 2014-2020</t>
  </si>
  <si>
    <t>ДГ "Щастливо детство" - гр.Севлиево - ел.пекарна</t>
  </si>
  <si>
    <t>ДГ "Радост" - гр.Севлиево - ел.пекарна</t>
  </si>
  <si>
    <t>ДГ "Слънце" - гр.Севлиево - ел.пекарна</t>
  </si>
  <si>
    <t>ДГ "Пролет" - гр.Севлиево - ел.пекарна</t>
  </si>
  <si>
    <t>Ремонт спортни площадки - доставка и монтаж на съоръжения</t>
  </si>
  <si>
    <t>"Увеличаване на капацитета на БПС-Севлиево чрез инфилтрационно подхранване на водовземните тела на шахтовите кладенци с вода от НС "Видима", община Севлиево - част 2" - Споразумение №РД-02-30-20(1)/22.11.2018 г.,Споразумение №РД-02-30-20/25.04.2018 г. с МРРБ</t>
  </si>
  <si>
    <t>ОУ "Св.Св.Кирил и Методий" - с. Градница - изграждане на безжична WiFi мрежа</t>
  </si>
  <si>
    <t>ОУ "Св.Св.Кирил и Методий" - с. Душево - изграждане на безжична WiFi мрежа</t>
  </si>
  <si>
    <t>Функция "Общи държавни служби"</t>
  </si>
  <si>
    <t>Функция "Отбрана и сигурност"</t>
  </si>
  <si>
    <t>Функция "Образование"</t>
  </si>
  <si>
    <t>Функция "Здравеопазване"</t>
  </si>
  <si>
    <t>Функция "Социално осигуряване, подпомагане и грижи"</t>
  </si>
  <si>
    <t>Функция "Жилищно строителство, благоустройство, комунално стопанство и опазване на околната среда"</t>
  </si>
  <si>
    <t>Функция "Почивно дело, култура, религиозни дейности"</t>
  </si>
  <si>
    <t>Функция "Икономически дейности и услуги"</t>
  </si>
  <si>
    <t>Наименование на обекта / Дълготраен актив</t>
  </si>
  <si>
    <t>Целева субсидия от Централен бюджет</t>
  </si>
  <si>
    <t xml:space="preserve">Преходен остатък от 2017 г. с източник целева субсидия и други целеви трансфери </t>
  </si>
  <si>
    <t>Собствени бюджетни средства</t>
  </si>
  <si>
    <t>Други източници, вкл. целеви средства</t>
  </si>
  <si>
    <t>Сметки за средства от ЕС</t>
  </si>
  <si>
    <t>УТОЧНЕН ПЛАН             2018 г.</t>
  </si>
  <si>
    <t>Капиталови разходи по източници на финансиране</t>
  </si>
  <si>
    <t>(в лева)</t>
  </si>
  <si>
    <t>УТОЧНЕН ГОДИШЕН ПЛАН НА КАПИТАЛОВИ РАЗХОДИ НА ОБЩИНА СЕВЛИЕВО ЗА 2018 Г.</t>
  </si>
  <si>
    <t>"Реконструкция на довеждащ водопровод до ПСПВ "Стоките" и Източен водопроводен клон за питейна вода" - ПМС № 309/20.12.2017 г., ПМС № 165/07.08.2018 г.</t>
  </si>
  <si>
    <t>ОБЩО:</t>
  </si>
  <si>
    <t>"Прилагане на мерки за енергийна ефективност на многофамилни жилищни сгради в град Севлиево" - Проект по ОП "Региони в растеж" 2014-2020 - BG16RFOP001-2.001-0179-C01 РД-02-37-270/24.11.2016</t>
  </si>
  <si>
    <t xml:space="preserve"> Приложение № 4                              към решение № 106/26.06.2019г. на Общински съвет –Севлиево </t>
  </si>
  <si>
    <t>Председател на ОбС:……………………….</t>
  </si>
  <si>
    <t xml:space="preserve">       / Здравка Лалева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</si>
</sst>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1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12" fillId="2" borderId="0" xfId="0" applyFont="1" applyFill="1" applyBorder="1" applyAlignment="1">
      <alignment wrapText="1"/>
    </xf>
    <xf numFmtId="3" fontId="11" fillId="2" borderId="0" xfId="0" applyNumberFormat="1" applyFont="1" applyFill="1" applyBorder="1"/>
    <xf numFmtId="3" fontId="12" fillId="2" borderId="0" xfId="0" applyNumberFormat="1" applyFont="1" applyFill="1" applyBorder="1" applyAlignment="1">
      <alignment horizontal="center"/>
    </xf>
    <xf numFmtId="3" fontId="12" fillId="2" borderId="0" xfId="0" applyNumberFormat="1" applyFont="1" applyFill="1" applyBorder="1"/>
    <xf numFmtId="0" fontId="12" fillId="2" borderId="0" xfId="0" applyFont="1" applyFill="1" applyBorder="1"/>
    <xf numFmtId="0" fontId="12" fillId="2" borderId="0" xfId="0" applyFont="1" applyFill="1"/>
    <xf numFmtId="0" fontId="9" fillId="2" borderId="0" xfId="0" applyFont="1" applyFill="1" applyBorder="1"/>
    <xf numFmtId="0" fontId="9" fillId="2" borderId="0" xfId="0" applyFont="1" applyFill="1" applyBorder="1" applyAlignment="1">
      <alignment wrapText="1"/>
    </xf>
    <xf numFmtId="3" fontId="12" fillId="2" borderId="0" xfId="0" applyNumberFormat="1" applyFont="1" applyFill="1" applyBorder="1" applyAlignment="1"/>
    <xf numFmtId="3" fontId="11" fillId="2" borderId="0" xfId="0" applyNumberFormat="1" applyFont="1" applyFill="1" applyBorder="1" applyAlignment="1"/>
    <xf numFmtId="3" fontId="12" fillId="2" borderId="0" xfId="1" applyNumberFormat="1" applyFont="1" applyFill="1" applyBorder="1" applyAlignment="1" applyProtection="1">
      <alignment horizontal="center" vertical="center"/>
    </xf>
    <xf numFmtId="0" fontId="12" fillId="2" borderId="0" xfId="0" applyFont="1" applyFill="1" applyAlignment="1">
      <alignment wrapText="1"/>
    </xf>
    <xf numFmtId="3" fontId="11" fillId="2" borderId="0" xfId="0" applyNumberFormat="1" applyFont="1" applyFill="1"/>
    <xf numFmtId="3" fontId="12" fillId="2" borderId="0" xfId="0" applyNumberFormat="1" applyFont="1" applyFill="1" applyAlignment="1">
      <alignment horizontal="center"/>
    </xf>
    <xf numFmtId="3" fontId="12" fillId="2" borderId="0" xfId="0" applyNumberFormat="1" applyFont="1" applyFill="1"/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1" xfId="0" applyFont="1" applyFill="1" applyBorder="1" applyAlignment="1">
      <alignment horizontal="left" wrapText="1"/>
    </xf>
    <xf numFmtId="3" fontId="12" fillId="2" borderId="1" xfId="0" applyNumberFormat="1" applyFont="1" applyFill="1" applyBorder="1"/>
    <xf numFmtId="3" fontId="12" fillId="2" borderId="1" xfId="0" applyNumberFormat="1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left" vertical="center" wrapText="1"/>
    </xf>
    <xf numFmtId="3" fontId="12" fillId="2" borderId="1" xfId="0" applyNumberFormat="1" applyFont="1" applyFill="1" applyBorder="1" applyAlignment="1">
      <alignment horizontal="right"/>
    </xf>
    <xf numFmtId="3" fontId="13" fillId="2" borderId="1" xfId="0" applyNumberFormat="1" applyFont="1" applyFill="1" applyBorder="1"/>
    <xf numFmtId="0" fontId="8" fillId="2" borderId="0" xfId="0" applyFont="1" applyFill="1" applyBorder="1"/>
    <xf numFmtId="0" fontId="9" fillId="2" borderId="0" xfId="0" applyFont="1" applyFill="1" applyBorder="1" applyAlignment="1"/>
    <xf numFmtId="0" fontId="14" fillId="2" borderId="0" xfId="0" applyFont="1" applyFill="1" applyBorder="1"/>
    <xf numFmtId="14" fontId="15" fillId="2" borderId="0" xfId="2" applyNumberFormat="1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Border="1"/>
    <xf numFmtId="0" fontId="8" fillId="2" borderId="0" xfId="0" applyFont="1" applyFill="1" applyBorder="1" applyAlignment="1">
      <alignment wrapText="1"/>
    </xf>
    <xf numFmtId="3" fontId="12" fillId="2" borderId="0" xfId="0" applyNumberFormat="1" applyFont="1" applyFill="1" applyAlignment="1">
      <alignment horizontal="right"/>
    </xf>
    <xf numFmtId="0" fontId="12" fillId="2" borderId="1" xfId="0" applyFont="1" applyFill="1" applyBorder="1" applyAlignment="1">
      <alignment horizontal="right"/>
    </xf>
    <xf numFmtId="3" fontId="11" fillId="2" borderId="1" xfId="0" applyNumberFormat="1" applyFont="1" applyFill="1" applyBorder="1" applyAlignment="1">
      <alignment horizontal="center" vertical="center" wrapText="1"/>
    </xf>
    <xf numFmtId="0" fontId="11" fillId="2" borderId="0" xfId="1" applyFont="1" applyFill="1" applyBorder="1" applyAlignment="1" applyProtection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wrapText="1"/>
    </xf>
    <xf numFmtId="3" fontId="11" fillId="2" borderId="1" xfId="0" applyNumberFormat="1" applyFont="1" applyFill="1" applyBorder="1" applyAlignment="1">
      <alignment wrapText="1"/>
    </xf>
    <xf numFmtId="0" fontId="11" fillId="2" borderId="1" xfId="0" applyFont="1" applyFill="1" applyBorder="1" applyAlignment="1">
      <alignment horizontal="center" wrapText="1"/>
    </xf>
    <xf numFmtId="3" fontId="11" fillId="2" borderId="1" xfId="0" applyNumberFormat="1" applyFont="1" applyFill="1" applyBorder="1"/>
    <xf numFmtId="0" fontId="7" fillId="2" borderId="0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0" fontId="9" fillId="2" borderId="1" xfId="0" quotePrefix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1" applyFont="1" applyFill="1" applyBorder="1" applyAlignment="1" applyProtection="1">
      <alignment horizontal="center" wrapText="1"/>
    </xf>
    <xf numFmtId="3" fontId="11" fillId="2" borderId="0" xfId="0" applyNumberFormat="1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0" fontId="12" fillId="2" borderId="0" xfId="0" applyFont="1" applyFill="1" applyBorder="1" applyAlignment="1">
      <alignment horizontal="left" wrapText="1"/>
    </xf>
  </cellXfs>
  <cellStyles count="3">
    <cellStyle name="Normal 2" xfId="1"/>
    <cellStyle name="Normal_BIN 7301,7311 and 6301" xfId="2"/>
    <cellStyle name="Нормален" xfId="0" builtinId="0"/>
  </cellStyles>
  <dxfs count="0"/>
  <tableStyles count="0" defaultTableStyle="TableStyleMedium2" defaultPivotStyle="PivotStyleLight16"/>
  <colors>
    <mruColors>
      <color rgb="FFCCECFF"/>
      <color rgb="FFD9F0F5"/>
      <color rgb="FFEEECE1"/>
      <color rgb="FFEAEAEA"/>
      <color rgb="FFDDDDDD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C145"/>
  <sheetViews>
    <sheetView tabSelected="1" view="pageBreakPreview" zoomScale="85" zoomScaleNormal="75" zoomScaleSheetLayoutView="85" workbookViewId="0">
      <pane xSplit="1" ySplit="8" topLeftCell="B21" activePane="bottomRight" state="frozen"/>
      <selection pane="topRight" activeCell="C1" sqref="C1"/>
      <selection pane="bottomLeft" activeCell="A12" sqref="A12"/>
      <selection pane="bottomRight" activeCell="J98" sqref="J98"/>
    </sheetView>
  </sheetViews>
  <sheetFormatPr defaultRowHeight="15.75" x14ac:dyDescent="0.25"/>
  <cols>
    <col min="1" max="1" width="59.85546875" style="12" customWidth="1"/>
    <col min="2" max="2" width="13.42578125" style="13" customWidth="1"/>
    <col min="3" max="3" width="12.7109375" style="14" customWidth="1"/>
    <col min="4" max="4" width="15.85546875" style="15" customWidth="1"/>
    <col min="5" max="5" width="12.42578125" style="15" customWidth="1"/>
    <col min="6" max="6" width="13.140625" style="15" customWidth="1"/>
    <col min="7" max="7" width="11.140625" style="15" customWidth="1"/>
    <col min="8" max="16384" width="9.140625" style="6"/>
  </cols>
  <sheetData>
    <row r="1" spans="1:185" ht="49.5" customHeight="1" x14ac:dyDescent="0.25">
      <c r="A1" s="1"/>
      <c r="B1" s="2"/>
      <c r="C1" s="3"/>
      <c r="D1" s="4"/>
      <c r="E1" s="49" t="s">
        <v>90</v>
      </c>
      <c r="F1" s="50"/>
      <c r="G1" s="50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185" ht="20.25" hidden="1" customHeight="1" x14ac:dyDescent="0.25">
      <c r="A2" s="7"/>
      <c r="B2" s="25"/>
      <c r="C2" s="25"/>
      <c r="D2" s="4"/>
      <c r="E2" s="4"/>
      <c r="F2" s="4"/>
      <c r="G2" s="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185" ht="19.5" customHeight="1" x14ac:dyDescent="0.25">
      <c r="A3" s="8"/>
      <c r="B3" s="34"/>
      <c r="C3" s="34"/>
      <c r="D3" s="9"/>
      <c r="E3" s="10"/>
      <c r="F3" s="10"/>
      <c r="G3" s="10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185" ht="20.25" customHeight="1" x14ac:dyDescent="0.25">
      <c r="A4" s="47" t="s">
        <v>86</v>
      </c>
      <c r="B4" s="47"/>
      <c r="C4" s="47"/>
      <c r="D4" s="47"/>
      <c r="E4" s="47"/>
      <c r="F4" s="47"/>
      <c r="G4" s="47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</row>
    <row r="5" spans="1:185" ht="18.75" customHeight="1" x14ac:dyDescent="0.25">
      <c r="A5" s="8"/>
      <c r="B5" s="48"/>
      <c r="C5" s="48"/>
      <c r="D5" s="11"/>
      <c r="E5" s="4"/>
      <c r="F5" s="4"/>
      <c r="G5" s="4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</row>
    <row r="6" spans="1:185" ht="15.75" customHeight="1" x14ac:dyDescent="0.25">
      <c r="G6" s="31" t="s">
        <v>85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</row>
    <row r="7" spans="1:185" ht="33.75" customHeight="1" x14ac:dyDescent="0.25">
      <c r="A7" s="41" t="s">
        <v>77</v>
      </c>
      <c r="B7" s="43" t="s">
        <v>83</v>
      </c>
      <c r="C7" s="45" t="s">
        <v>84</v>
      </c>
      <c r="D7" s="46"/>
      <c r="E7" s="46"/>
      <c r="F7" s="46"/>
      <c r="G7" s="46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</row>
    <row r="8" spans="1:185" ht="145.5" customHeight="1" x14ac:dyDescent="0.25">
      <c r="A8" s="42"/>
      <c r="B8" s="44"/>
      <c r="C8" s="33" t="s">
        <v>78</v>
      </c>
      <c r="D8" s="35" t="s">
        <v>79</v>
      </c>
      <c r="E8" s="35" t="s">
        <v>80</v>
      </c>
      <c r="F8" s="35" t="s">
        <v>81</v>
      </c>
      <c r="G8" s="33" t="s">
        <v>82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</row>
    <row r="9" spans="1:185" s="17" customFormat="1" ht="22.5" customHeight="1" x14ac:dyDescent="0.25">
      <c r="A9" s="36" t="s">
        <v>88</v>
      </c>
      <c r="B9" s="37">
        <f t="shared" ref="B9:G9" si="0">B10+B20+B23+B45+B47+B56+B78+B89</f>
        <v>13199909</v>
      </c>
      <c r="C9" s="37">
        <f t="shared" si="0"/>
        <v>1528900</v>
      </c>
      <c r="D9" s="37">
        <f t="shared" si="0"/>
        <v>3190000</v>
      </c>
      <c r="E9" s="37">
        <f t="shared" si="0"/>
        <v>452155</v>
      </c>
      <c r="F9" s="37">
        <f t="shared" si="0"/>
        <v>5184290</v>
      </c>
      <c r="G9" s="37">
        <f t="shared" si="0"/>
        <v>2844564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</row>
    <row r="10" spans="1:185" ht="21.75" customHeight="1" x14ac:dyDescent="0.25">
      <c r="A10" s="38" t="s">
        <v>69</v>
      </c>
      <c r="B10" s="39">
        <f>SUM(B11:B19)</f>
        <v>86042</v>
      </c>
      <c r="C10" s="39">
        <f t="shared" ref="C10:G10" si="1">SUM(C11:C19)</f>
        <v>42461</v>
      </c>
      <c r="D10" s="39">
        <f t="shared" si="1"/>
        <v>0</v>
      </c>
      <c r="E10" s="39">
        <f t="shared" si="1"/>
        <v>43581</v>
      </c>
      <c r="F10" s="39">
        <f t="shared" si="1"/>
        <v>0</v>
      </c>
      <c r="G10" s="39">
        <f t="shared" si="1"/>
        <v>0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</row>
    <row r="11" spans="1:185" ht="20.25" customHeight="1" x14ac:dyDescent="0.25">
      <c r="A11" s="18" t="s">
        <v>11</v>
      </c>
      <c r="B11" s="19">
        <f t="shared" ref="B11:B77" si="2">SUM(C11:G11)</f>
        <v>5526</v>
      </c>
      <c r="C11" s="19">
        <v>5526</v>
      </c>
      <c r="D11" s="19"/>
      <c r="E11" s="19"/>
      <c r="F11" s="19"/>
      <c r="G11" s="1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</row>
    <row r="12" spans="1:185" ht="20.25" customHeight="1" x14ac:dyDescent="0.25">
      <c r="A12" s="18" t="s">
        <v>12</v>
      </c>
      <c r="B12" s="19">
        <f t="shared" si="2"/>
        <v>7453</v>
      </c>
      <c r="C12" s="19">
        <v>7453</v>
      </c>
      <c r="D12" s="19"/>
      <c r="E12" s="19"/>
      <c r="F12" s="19"/>
      <c r="G12" s="1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</row>
    <row r="13" spans="1:185" ht="20.25" customHeight="1" x14ac:dyDescent="0.25">
      <c r="A13" s="18" t="s">
        <v>13</v>
      </c>
      <c r="B13" s="19">
        <f t="shared" si="2"/>
        <v>4475</v>
      </c>
      <c r="C13" s="19">
        <v>4475</v>
      </c>
      <c r="D13" s="19"/>
      <c r="E13" s="19"/>
      <c r="F13" s="19"/>
      <c r="G13" s="19"/>
    </row>
    <row r="14" spans="1:185" ht="20.25" customHeight="1" x14ac:dyDescent="0.25">
      <c r="A14" s="18" t="s">
        <v>51</v>
      </c>
      <c r="B14" s="19">
        <f t="shared" si="2"/>
        <v>5807</v>
      </c>
      <c r="C14" s="19">
        <v>5807</v>
      </c>
      <c r="D14" s="19"/>
      <c r="E14" s="19"/>
      <c r="F14" s="19"/>
      <c r="G14" s="19"/>
    </row>
    <row r="15" spans="1:185" ht="20.25" customHeight="1" x14ac:dyDescent="0.25">
      <c r="A15" s="18" t="s">
        <v>0</v>
      </c>
      <c r="B15" s="19">
        <f t="shared" si="2"/>
        <v>20198</v>
      </c>
      <c r="C15" s="19"/>
      <c r="D15" s="19"/>
      <c r="E15" s="19">
        <v>20198</v>
      </c>
      <c r="F15" s="19"/>
      <c r="G15" s="19"/>
    </row>
    <row r="16" spans="1:185" ht="20.25" customHeight="1" x14ac:dyDescent="0.25">
      <c r="A16" s="18" t="s">
        <v>20</v>
      </c>
      <c r="B16" s="19">
        <f t="shared" si="2"/>
        <v>9945</v>
      </c>
      <c r="C16" s="19"/>
      <c r="D16" s="19"/>
      <c r="E16" s="19">
        <v>9945</v>
      </c>
      <c r="F16" s="19"/>
      <c r="G16" s="19"/>
    </row>
    <row r="17" spans="1:7" ht="20.25" customHeight="1" x14ac:dyDescent="0.25">
      <c r="A17" s="18" t="s">
        <v>1</v>
      </c>
      <c r="B17" s="19">
        <f t="shared" si="2"/>
        <v>4500</v>
      </c>
      <c r="C17" s="19"/>
      <c r="D17" s="19"/>
      <c r="E17" s="19">
        <v>4500</v>
      </c>
      <c r="F17" s="19"/>
      <c r="G17" s="19"/>
    </row>
    <row r="18" spans="1:7" ht="20.25" customHeight="1" x14ac:dyDescent="0.25">
      <c r="A18" s="18" t="s">
        <v>2</v>
      </c>
      <c r="B18" s="19">
        <f t="shared" si="2"/>
        <v>26698</v>
      </c>
      <c r="C18" s="19">
        <v>19200</v>
      </c>
      <c r="D18" s="19"/>
      <c r="E18" s="19">
        <v>7498</v>
      </c>
      <c r="F18" s="19"/>
      <c r="G18" s="19"/>
    </row>
    <row r="19" spans="1:7" ht="51" customHeight="1" x14ac:dyDescent="0.25">
      <c r="A19" s="18" t="s">
        <v>15</v>
      </c>
      <c r="B19" s="19">
        <f t="shared" si="2"/>
        <v>1440</v>
      </c>
      <c r="C19" s="19"/>
      <c r="D19" s="19"/>
      <c r="E19" s="19">
        <v>1440</v>
      </c>
      <c r="F19" s="19"/>
      <c r="G19" s="19"/>
    </row>
    <row r="20" spans="1:7" ht="22.5" customHeight="1" x14ac:dyDescent="0.25">
      <c r="A20" s="38" t="s">
        <v>70</v>
      </c>
      <c r="B20" s="39">
        <f>SUM(B21:B22)</f>
        <v>4812</v>
      </c>
      <c r="C20" s="39">
        <f t="shared" ref="C20:G20" si="3">SUM(C21:C22)</f>
        <v>0</v>
      </c>
      <c r="D20" s="39">
        <f t="shared" si="3"/>
        <v>0</v>
      </c>
      <c r="E20" s="39">
        <f t="shared" si="3"/>
        <v>0</v>
      </c>
      <c r="F20" s="39">
        <f t="shared" si="3"/>
        <v>4812</v>
      </c>
      <c r="G20" s="39">
        <f t="shared" si="3"/>
        <v>0</v>
      </c>
    </row>
    <row r="21" spans="1:7" ht="19.5" customHeight="1" x14ac:dyDescent="0.25">
      <c r="A21" s="18" t="s">
        <v>54</v>
      </c>
      <c r="B21" s="19">
        <f t="shared" si="2"/>
        <v>1236</v>
      </c>
      <c r="C21" s="19"/>
      <c r="D21" s="19"/>
      <c r="E21" s="19"/>
      <c r="F21" s="19">
        <v>1236</v>
      </c>
      <c r="G21" s="19"/>
    </row>
    <row r="22" spans="1:7" ht="19.5" customHeight="1" x14ac:dyDescent="0.25">
      <c r="A22" s="20" t="s">
        <v>47</v>
      </c>
      <c r="B22" s="19">
        <f t="shared" si="2"/>
        <v>3576</v>
      </c>
      <c r="C22" s="19"/>
      <c r="D22" s="19"/>
      <c r="E22" s="19"/>
      <c r="F22" s="19">
        <v>3576</v>
      </c>
      <c r="G22" s="19"/>
    </row>
    <row r="23" spans="1:7" ht="21.75" customHeight="1" x14ac:dyDescent="0.25">
      <c r="A23" s="38" t="s">
        <v>71</v>
      </c>
      <c r="B23" s="39">
        <f>SUM(B24:B42)</f>
        <v>101328</v>
      </c>
      <c r="C23" s="39">
        <f t="shared" ref="C23:G23" si="4">SUM(C24:C42)</f>
        <v>0</v>
      </c>
      <c r="D23" s="39">
        <f t="shared" si="4"/>
        <v>0</v>
      </c>
      <c r="E23" s="39">
        <f t="shared" si="4"/>
        <v>17928</v>
      </c>
      <c r="F23" s="39">
        <f t="shared" si="4"/>
        <v>83400</v>
      </c>
      <c r="G23" s="39">
        <f t="shared" si="4"/>
        <v>0</v>
      </c>
    </row>
    <row r="24" spans="1:7" ht="36" customHeight="1" x14ac:dyDescent="0.25">
      <c r="A24" s="18" t="s">
        <v>48</v>
      </c>
      <c r="B24" s="19">
        <f t="shared" si="2"/>
        <v>21650</v>
      </c>
      <c r="C24" s="19"/>
      <c r="D24" s="19"/>
      <c r="E24" s="19"/>
      <c r="F24" s="19">
        <v>21650</v>
      </c>
      <c r="G24" s="19"/>
    </row>
    <row r="25" spans="1:7" ht="36" customHeight="1" x14ac:dyDescent="0.25">
      <c r="A25" s="18" t="s">
        <v>67</v>
      </c>
      <c r="B25" s="19">
        <f t="shared" si="2"/>
        <v>8050</v>
      </c>
      <c r="C25" s="19"/>
      <c r="D25" s="19"/>
      <c r="E25" s="19"/>
      <c r="F25" s="19">
        <v>8050</v>
      </c>
      <c r="G25" s="19"/>
    </row>
    <row r="26" spans="1:7" ht="36" customHeight="1" x14ac:dyDescent="0.25">
      <c r="A26" s="18" t="s">
        <v>68</v>
      </c>
      <c r="B26" s="19">
        <f t="shared" si="2"/>
        <v>8050</v>
      </c>
      <c r="C26" s="19"/>
      <c r="D26" s="19"/>
      <c r="E26" s="19"/>
      <c r="F26" s="19">
        <v>8050</v>
      </c>
      <c r="G26" s="19"/>
    </row>
    <row r="27" spans="1:7" ht="20.25" customHeight="1" x14ac:dyDescent="0.25">
      <c r="A27" s="18" t="s">
        <v>17</v>
      </c>
      <c r="B27" s="19">
        <f t="shared" si="2"/>
        <v>834</v>
      </c>
      <c r="C27" s="19"/>
      <c r="D27" s="19"/>
      <c r="E27" s="19"/>
      <c r="F27" s="19">
        <v>834</v>
      </c>
      <c r="G27" s="19"/>
    </row>
    <row r="28" spans="1:7" ht="20.25" customHeight="1" x14ac:dyDescent="0.25">
      <c r="A28" s="18" t="s">
        <v>50</v>
      </c>
      <c r="B28" s="19">
        <f t="shared" si="2"/>
        <v>706</v>
      </c>
      <c r="C28" s="19"/>
      <c r="D28" s="19"/>
      <c r="E28" s="19"/>
      <c r="F28" s="19">
        <v>706</v>
      </c>
      <c r="G28" s="19"/>
    </row>
    <row r="29" spans="1:7" ht="35.25" customHeight="1" x14ac:dyDescent="0.25">
      <c r="A29" s="18" t="s">
        <v>55</v>
      </c>
      <c r="B29" s="19">
        <f t="shared" si="2"/>
        <v>10557</v>
      </c>
      <c r="C29" s="19"/>
      <c r="D29" s="19"/>
      <c r="E29" s="19"/>
      <c r="F29" s="19">
        <v>10557</v>
      </c>
      <c r="G29" s="19"/>
    </row>
    <row r="30" spans="1:7" ht="23.25" customHeight="1" x14ac:dyDescent="0.25">
      <c r="A30" s="18" t="s">
        <v>56</v>
      </c>
      <c r="B30" s="19">
        <f t="shared" si="2"/>
        <v>14880</v>
      </c>
      <c r="C30" s="19"/>
      <c r="D30" s="19"/>
      <c r="E30" s="19"/>
      <c r="F30" s="19">
        <v>14880</v>
      </c>
      <c r="G30" s="19"/>
    </row>
    <row r="31" spans="1:7" ht="35.25" customHeight="1" x14ac:dyDescent="0.25">
      <c r="A31" s="21" t="s">
        <v>27</v>
      </c>
      <c r="B31" s="19">
        <f t="shared" si="2"/>
        <v>570</v>
      </c>
      <c r="C31" s="19"/>
      <c r="D31" s="19"/>
      <c r="E31" s="19"/>
      <c r="F31" s="19">
        <v>570</v>
      </c>
      <c r="G31" s="19"/>
    </row>
    <row r="32" spans="1:7" ht="34.5" customHeight="1" x14ac:dyDescent="0.25">
      <c r="A32" s="21" t="s">
        <v>26</v>
      </c>
      <c r="B32" s="19">
        <f t="shared" si="2"/>
        <v>1539</v>
      </c>
      <c r="C32" s="19"/>
      <c r="D32" s="19"/>
      <c r="E32" s="19"/>
      <c r="F32" s="19">
        <v>1539</v>
      </c>
      <c r="G32" s="19"/>
    </row>
    <row r="33" spans="1:185" ht="34.5" customHeight="1" x14ac:dyDescent="0.25">
      <c r="A33" s="18" t="s">
        <v>16</v>
      </c>
      <c r="B33" s="19">
        <f t="shared" si="2"/>
        <v>3500</v>
      </c>
      <c r="C33" s="19"/>
      <c r="D33" s="19"/>
      <c r="E33" s="19"/>
      <c r="F33" s="19">
        <v>3500</v>
      </c>
      <c r="G33" s="19"/>
    </row>
    <row r="34" spans="1:185" ht="21" customHeight="1" x14ac:dyDescent="0.25">
      <c r="A34" s="18" t="s">
        <v>49</v>
      </c>
      <c r="B34" s="19">
        <f t="shared" si="2"/>
        <v>1580</v>
      </c>
      <c r="C34" s="19"/>
      <c r="D34" s="19"/>
      <c r="E34" s="19"/>
      <c r="F34" s="19">
        <v>1580</v>
      </c>
      <c r="G34" s="19"/>
    </row>
    <row r="35" spans="1:185" ht="21" customHeight="1" x14ac:dyDescent="0.25">
      <c r="A35" s="18" t="s">
        <v>21</v>
      </c>
      <c r="B35" s="19">
        <f t="shared" si="2"/>
        <v>3882</v>
      </c>
      <c r="C35" s="19"/>
      <c r="D35" s="19"/>
      <c r="E35" s="19"/>
      <c r="F35" s="19">
        <v>3882</v>
      </c>
      <c r="G35" s="19"/>
    </row>
    <row r="36" spans="1:185" ht="53.25" customHeight="1" x14ac:dyDescent="0.25">
      <c r="A36" s="18" t="s">
        <v>43</v>
      </c>
      <c r="B36" s="19">
        <f t="shared" si="2"/>
        <v>2022</v>
      </c>
      <c r="C36" s="19"/>
      <c r="D36" s="19"/>
      <c r="E36" s="19"/>
      <c r="F36" s="19">
        <v>2022</v>
      </c>
      <c r="G36" s="19"/>
    </row>
    <row r="37" spans="1:185" ht="18" customHeight="1" x14ac:dyDescent="0.25">
      <c r="A37" s="18" t="s">
        <v>61</v>
      </c>
      <c r="B37" s="19">
        <f t="shared" si="2"/>
        <v>4482</v>
      </c>
      <c r="C37" s="32"/>
      <c r="D37" s="32"/>
      <c r="E37" s="23">
        <v>4482</v>
      </c>
      <c r="F37" s="23"/>
      <c r="G37" s="32"/>
    </row>
    <row r="38" spans="1:185" ht="18" customHeight="1" x14ac:dyDescent="0.25">
      <c r="A38" s="18" t="s">
        <v>62</v>
      </c>
      <c r="B38" s="19">
        <f t="shared" si="2"/>
        <v>4482</v>
      </c>
      <c r="C38" s="32"/>
      <c r="D38" s="32"/>
      <c r="E38" s="23">
        <v>4482</v>
      </c>
      <c r="F38" s="23"/>
      <c r="G38" s="32"/>
    </row>
    <row r="39" spans="1:185" ht="18" customHeight="1" x14ac:dyDescent="0.25">
      <c r="A39" s="18" t="s">
        <v>63</v>
      </c>
      <c r="B39" s="19">
        <f t="shared" si="2"/>
        <v>4482</v>
      </c>
      <c r="C39" s="32"/>
      <c r="D39" s="32"/>
      <c r="E39" s="23">
        <v>4482</v>
      </c>
      <c r="F39" s="23"/>
      <c r="G39" s="32"/>
    </row>
    <row r="40" spans="1:185" ht="18" customHeight="1" x14ac:dyDescent="0.25">
      <c r="A40" s="18" t="s">
        <v>64</v>
      </c>
      <c r="B40" s="19">
        <f t="shared" si="2"/>
        <v>4482</v>
      </c>
      <c r="C40" s="32"/>
      <c r="D40" s="32"/>
      <c r="E40" s="23">
        <v>4482</v>
      </c>
      <c r="F40" s="23"/>
      <c r="G40" s="32"/>
    </row>
    <row r="41" spans="1:185" ht="35.25" customHeight="1" x14ac:dyDescent="0.25">
      <c r="A41" s="18" t="s">
        <v>35</v>
      </c>
      <c r="B41" s="19">
        <f t="shared" si="2"/>
        <v>1980</v>
      </c>
      <c r="C41" s="19"/>
      <c r="D41" s="19"/>
      <c r="E41" s="19"/>
      <c r="F41" s="19">
        <v>1980</v>
      </c>
      <c r="G41" s="19"/>
    </row>
    <row r="42" spans="1:185" ht="35.25" customHeight="1" x14ac:dyDescent="0.25">
      <c r="A42" s="21" t="s">
        <v>39</v>
      </c>
      <c r="B42" s="19">
        <f t="shared" si="2"/>
        <v>3600</v>
      </c>
      <c r="C42" s="19"/>
      <c r="D42" s="19"/>
      <c r="E42" s="19"/>
      <c r="F42" s="19">
        <v>3600</v>
      </c>
      <c r="G42" s="19"/>
    </row>
    <row r="43" spans="1:185" ht="27.75" customHeight="1" x14ac:dyDescent="0.25">
      <c r="A43" s="41" t="s">
        <v>77</v>
      </c>
      <c r="B43" s="43" t="s">
        <v>83</v>
      </c>
      <c r="C43" s="45" t="s">
        <v>84</v>
      </c>
      <c r="D43" s="46"/>
      <c r="E43" s="46"/>
      <c r="F43" s="46"/>
      <c r="G43" s="46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</row>
    <row r="44" spans="1:185" ht="131.25" customHeight="1" x14ac:dyDescent="0.25">
      <c r="A44" s="42"/>
      <c r="B44" s="44"/>
      <c r="C44" s="33" t="s">
        <v>78</v>
      </c>
      <c r="D44" s="35" t="s">
        <v>79</v>
      </c>
      <c r="E44" s="35" t="s">
        <v>80</v>
      </c>
      <c r="F44" s="35" t="s">
        <v>81</v>
      </c>
      <c r="G44" s="33" t="s">
        <v>82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</row>
    <row r="45" spans="1:185" ht="22.5" customHeight="1" x14ac:dyDescent="0.25">
      <c r="A45" s="38" t="s">
        <v>72</v>
      </c>
      <c r="B45" s="39">
        <f>B46</f>
        <v>154941</v>
      </c>
      <c r="C45" s="39">
        <f t="shared" ref="C45:G45" si="5">C46</f>
        <v>104940</v>
      </c>
      <c r="D45" s="39">
        <f t="shared" si="5"/>
        <v>0</v>
      </c>
      <c r="E45" s="39">
        <f t="shared" si="5"/>
        <v>0</v>
      </c>
      <c r="F45" s="39">
        <f t="shared" si="5"/>
        <v>50001</v>
      </c>
      <c r="G45" s="39">
        <f t="shared" si="5"/>
        <v>0</v>
      </c>
    </row>
    <row r="46" spans="1:185" ht="59.25" customHeight="1" x14ac:dyDescent="0.25">
      <c r="A46" s="21" t="s">
        <v>41</v>
      </c>
      <c r="B46" s="19">
        <f t="shared" si="2"/>
        <v>154941</v>
      </c>
      <c r="C46" s="19">
        <v>104940</v>
      </c>
      <c r="D46" s="19"/>
      <c r="E46" s="19"/>
      <c r="F46" s="19">
        <v>50001</v>
      </c>
      <c r="G46" s="19"/>
    </row>
    <row r="47" spans="1:185" ht="36" customHeight="1" x14ac:dyDescent="0.25">
      <c r="A47" s="38" t="s">
        <v>73</v>
      </c>
      <c r="B47" s="39">
        <f>SUM(B48:B55)</f>
        <v>78731</v>
      </c>
      <c r="C47" s="39">
        <f t="shared" ref="C47:G47" si="6">SUM(C48:C55)</f>
        <v>0</v>
      </c>
      <c r="D47" s="39">
        <f t="shared" si="6"/>
        <v>0</v>
      </c>
      <c r="E47" s="39">
        <f t="shared" si="6"/>
        <v>0</v>
      </c>
      <c r="F47" s="39">
        <f t="shared" si="6"/>
        <v>4315</v>
      </c>
      <c r="G47" s="39">
        <f t="shared" si="6"/>
        <v>74416</v>
      </c>
    </row>
    <row r="48" spans="1:185" ht="57.75" customHeight="1" x14ac:dyDescent="0.25">
      <c r="A48" s="22" t="s">
        <v>58</v>
      </c>
      <c r="B48" s="19">
        <f t="shared" si="2"/>
        <v>60366</v>
      </c>
      <c r="C48" s="19"/>
      <c r="D48" s="19"/>
      <c r="E48" s="19"/>
      <c r="F48" s="19"/>
      <c r="G48" s="19">
        <v>60366</v>
      </c>
    </row>
    <row r="49" spans="1:7" ht="24.75" customHeight="1" x14ac:dyDescent="0.25">
      <c r="A49" s="22" t="s">
        <v>28</v>
      </c>
      <c r="B49" s="19">
        <f t="shared" si="2"/>
        <v>749</v>
      </c>
      <c r="C49" s="19"/>
      <c r="D49" s="19"/>
      <c r="E49" s="19"/>
      <c r="F49" s="19">
        <v>749</v>
      </c>
      <c r="G49" s="19"/>
    </row>
    <row r="50" spans="1:7" ht="24.75" customHeight="1" x14ac:dyDescent="0.25">
      <c r="A50" s="22" t="s">
        <v>29</v>
      </c>
      <c r="B50" s="19">
        <f t="shared" si="2"/>
        <v>749</v>
      </c>
      <c r="C50" s="19"/>
      <c r="D50" s="19"/>
      <c r="E50" s="19"/>
      <c r="F50" s="19">
        <v>749</v>
      </c>
      <c r="G50" s="19"/>
    </row>
    <row r="51" spans="1:7" ht="24.75" customHeight="1" x14ac:dyDescent="0.25">
      <c r="A51" s="18" t="s">
        <v>30</v>
      </c>
      <c r="B51" s="19">
        <f t="shared" si="2"/>
        <v>749</v>
      </c>
      <c r="C51" s="19"/>
      <c r="D51" s="19"/>
      <c r="E51" s="19"/>
      <c r="F51" s="19">
        <v>749</v>
      </c>
      <c r="G51" s="19"/>
    </row>
    <row r="52" spans="1:7" ht="24.75" customHeight="1" x14ac:dyDescent="0.25">
      <c r="A52" s="22" t="s">
        <v>57</v>
      </c>
      <c r="B52" s="19">
        <f t="shared" si="2"/>
        <v>769</v>
      </c>
      <c r="C52" s="19"/>
      <c r="D52" s="19"/>
      <c r="E52" s="19"/>
      <c r="F52" s="19">
        <v>769</v>
      </c>
      <c r="G52" s="19"/>
    </row>
    <row r="53" spans="1:7" ht="55.5" customHeight="1" x14ac:dyDescent="0.25">
      <c r="A53" s="22" t="s">
        <v>59</v>
      </c>
      <c r="B53" s="19">
        <f t="shared" si="2"/>
        <v>5270</v>
      </c>
      <c r="C53" s="19"/>
      <c r="D53" s="19"/>
      <c r="E53" s="19"/>
      <c r="F53" s="19"/>
      <c r="G53" s="19">
        <v>5270</v>
      </c>
    </row>
    <row r="54" spans="1:7" ht="51.75" customHeight="1" x14ac:dyDescent="0.25">
      <c r="A54" s="22" t="s">
        <v>60</v>
      </c>
      <c r="B54" s="19">
        <f t="shared" si="2"/>
        <v>8780</v>
      </c>
      <c r="C54" s="19"/>
      <c r="D54" s="19"/>
      <c r="E54" s="19"/>
      <c r="F54" s="19"/>
      <c r="G54" s="19">
        <v>8780</v>
      </c>
    </row>
    <row r="55" spans="1:7" ht="21.75" customHeight="1" x14ac:dyDescent="0.25">
      <c r="A55" s="18" t="s">
        <v>19</v>
      </c>
      <c r="B55" s="19">
        <f t="shared" si="2"/>
        <v>1299</v>
      </c>
      <c r="C55" s="19"/>
      <c r="D55" s="19"/>
      <c r="E55" s="19"/>
      <c r="F55" s="19">
        <v>1299</v>
      </c>
      <c r="G55" s="19"/>
    </row>
    <row r="56" spans="1:7" ht="39.75" customHeight="1" x14ac:dyDescent="0.25">
      <c r="A56" s="38" t="s">
        <v>74</v>
      </c>
      <c r="B56" s="39">
        <f t="shared" ref="B56:G56" si="7">SUM(B57:B77)</f>
        <v>12600406</v>
      </c>
      <c r="C56" s="39">
        <f t="shared" si="7"/>
        <v>1252181</v>
      </c>
      <c r="D56" s="39">
        <f t="shared" si="7"/>
        <v>3190000</v>
      </c>
      <c r="E56" s="39">
        <f t="shared" si="7"/>
        <v>385050</v>
      </c>
      <c r="F56" s="39">
        <f t="shared" si="7"/>
        <v>5003027</v>
      </c>
      <c r="G56" s="39">
        <f t="shared" si="7"/>
        <v>2770148</v>
      </c>
    </row>
    <row r="57" spans="1:7" ht="71.25" customHeight="1" x14ac:dyDescent="0.25">
      <c r="A57" s="18" t="s">
        <v>45</v>
      </c>
      <c r="B57" s="19">
        <f t="shared" si="2"/>
        <v>257071</v>
      </c>
      <c r="C57" s="19">
        <v>257071</v>
      </c>
      <c r="D57" s="19"/>
      <c r="E57" s="19"/>
      <c r="F57" s="19"/>
      <c r="G57" s="19"/>
    </row>
    <row r="58" spans="1:7" ht="55.5" customHeight="1" x14ac:dyDescent="0.25">
      <c r="A58" s="18" t="s">
        <v>87</v>
      </c>
      <c r="B58" s="19">
        <f t="shared" si="2"/>
        <v>7223720</v>
      </c>
      <c r="C58" s="19"/>
      <c r="D58" s="19">
        <v>3000000</v>
      </c>
      <c r="E58" s="19"/>
      <c r="F58" s="19">
        <v>4223720</v>
      </c>
      <c r="G58" s="19"/>
    </row>
    <row r="59" spans="1:7" ht="22.5" customHeight="1" x14ac:dyDescent="0.25">
      <c r="A59" s="18" t="s">
        <v>3</v>
      </c>
      <c r="B59" s="19">
        <f t="shared" si="2"/>
        <v>468189</v>
      </c>
      <c r="C59" s="19">
        <v>468189</v>
      </c>
      <c r="D59" s="19"/>
      <c r="E59" s="19"/>
      <c r="F59" s="19"/>
      <c r="G59" s="19"/>
    </row>
    <row r="60" spans="1:7" ht="34.5" customHeight="1" x14ac:dyDescent="0.25">
      <c r="A60" s="18" t="s">
        <v>4</v>
      </c>
      <c r="B60" s="19">
        <f t="shared" si="2"/>
        <v>399367</v>
      </c>
      <c r="C60" s="19">
        <v>386547</v>
      </c>
      <c r="D60" s="19">
        <v>12820</v>
      </c>
      <c r="E60" s="19"/>
      <c r="F60" s="19"/>
      <c r="G60" s="19"/>
    </row>
    <row r="61" spans="1:7" ht="22.5" customHeight="1" x14ac:dyDescent="0.25">
      <c r="A61" s="18" t="s">
        <v>14</v>
      </c>
      <c r="B61" s="19">
        <f t="shared" si="2"/>
        <v>15758</v>
      </c>
      <c r="C61" s="19">
        <v>15758</v>
      </c>
      <c r="D61" s="19"/>
      <c r="E61" s="19"/>
      <c r="F61" s="19"/>
      <c r="G61" s="19"/>
    </row>
    <row r="62" spans="1:7" ht="72" customHeight="1" x14ac:dyDescent="0.25">
      <c r="A62" s="18" t="s">
        <v>89</v>
      </c>
      <c r="B62" s="19">
        <f t="shared" si="2"/>
        <v>2761458</v>
      </c>
      <c r="C62" s="19"/>
      <c r="D62" s="19"/>
      <c r="E62" s="19"/>
      <c r="F62" s="19"/>
      <c r="G62" s="19">
        <v>2761458</v>
      </c>
    </row>
    <row r="63" spans="1:7" ht="24" customHeight="1" x14ac:dyDescent="0.25">
      <c r="A63" s="18" t="s">
        <v>18</v>
      </c>
      <c r="B63" s="19">
        <f t="shared" si="2"/>
        <v>5174</v>
      </c>
      <c r="C63" s="19"/>
      <c r="D63" s="19"/>
      <c r="E63" s="19">
        <v>5174</v>
      </c>
      <c r="F63" s="19"/>
      <c r="G63" s="19"/>
    </row>
    <row r="64" spans="1:7" ht="24" customHeight="1" x14ac:dyDescent="0.25">
      <c r="A64" s="18" t="s">
        <v>25</v>
      </c>
      <c r="B64" s="19">
        <f t="shared" si="2"/>
        <v>271024</v>
      </c>
      <c r="C64" s="19"/>
      <c r="D64" s="19"/>
      <c r="E64" s="19">
        <v>271024</v>
      </c>
      <c r="F64" s="19"/>
      <c r="G64" s="19"/>
    </row>
    <row r="65" spans="1:185" ht="24" customHeight="1" x14ac:dyDescent="0.25">
      <c r="A65" s="18" t="s">
        <v>24</v>
      </c>
      <c r="B65" s="19">
        <f t="shared" si="2"/>
        <v>1465</v>
      </c>
      <c r="C65" s="19"/>
      <c r="D65" s="19"/>
      <c r="E65" s="19">
        <v>1465</v>
      </c>
      <c r="F65" s="19"/>
      <c r="G65" s="19"/>
    </row>
    <row r="66" spans="1:185" ht="24" customHeight="1" x14ac:dyDescent="0.25">
      <c r="A66" s="18" t="s">
        <v>22</v>
      </c>
      <c r="B66" s="19">
        <f t="shared" si="2"/>
        <v>16732</v>
      </c>
      <c r="C66" s="19"/>
      <c r="D66" s="19"/>
      <c r="E66" s="19">
        <v>16732</v>
      </c>
      <c r="F66" s="19"/>
      <c r="G66" s="19"/>
    </row>
    <row r="67" spans="1:185" ht="32.25" customHeight="1" x14ac:dyDescent="0.25">
      <c r="A67" s="21" t="s">
        <v>65</v>
      </c>
      <c r="B67" s="19">
        <f t="shared" si="2"/>
        <v>159900</v>
      </c>
      <c r="C67" s="19"/>
      <c r="D67" s="19">
        <v>159900</v>
      </c>
      <c r="E67" s="19"/>
      <c r="F67" s="19"/>
      <c r="G67" s="19"/>
    </row>
    <row r="68" spans="1:185" ht="72.75" customHeight="1" x14ac:dyDescent="0.25">
      <c r="A68" s="18" t="s">
        <v>42</v>
      </c>
      <c r="B68" s="19">
        <f t="shared" si="2"/>
        <v>10000</v>
      </c>
      <c r="C68" s="19"/>
      <c r="D68" s="19"/>
      <c r="E68" s="19"/>
      <c r="F68" s="19">
        <v>10000</v>
      </c>
      <c r="G68" s="19"/>
    </row>
    <row r="69" spans="1:185" ht="67.5" customHeight="1" x14ac:dyDescent="0.25">
      <c r="A69" s="18" t="s">
        <v>44</v>
      </c>
      <c r="B69" s="19">
        <f t="shared" si="2"/>
        <v>8690</v>
      </c>
      <c r="C69" s="19"/>
      <c r="D69" s="19"/>
      <c r="E69" s="19"/>
      <c r="F69" s="19"/>
      <c r="G69" s="19">
        <v>8690</v>
      </c>
    </row>
    <row r="70" spans="1:185" ht="27.75" customHeight="1" x14ac:dyDescent="0.25">
      <c r="A70" s="41" t="s">
        <v>77</v>
      </c>
      <c r="B70" s="43" t="s">
        <v>83</v>
      </c>
      <c r="C70" s="45" t="s">
        <v>84</v>
      </c>
      <c r="D70" s="46"/>
      <c r="E70" s="46"/>
      <c r="F70" s="46"/>
      <c r="G70" s="46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</row>
    <row r="71" spans="1:185" ht="131.25" customHeight="1" x14ac:dyDescent="0.25">
      <c r="A71" s="42"/>
      <c r="B71" s="44"/>
      <c r="C71" s="33" t="s">
        <v>78</v>
      </c>
      <c r="D71" s="35" t="s">
        <v>79</v>
      </c>
      <c r="E71" s="35" t="s">
        <v>80</v>
      </c>
      <c r="F71" s="35" t="s">
        <v>81</v>
      </c>
      <c r="G71" s="33" t="s">
        <v>82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</row>
    <row r="72" spans="1:185" ht="105.75" customHeight="1" x14ac:dyDescent="0.25">
      <c r="A72" s="18" t="s">
        <v>66</v>
      </c>
      <c r="B72" s="19">
        <f t="shared" si="2"/>
        <v>335989</v>
      </c>
      <c r="C72" s="19"/>
      <c r="D72" s="19"/>
      <c r="E72" s="19"/>
      <c r="F72" s="19">
        <v>335989</v>
      </c>
      <c r="G72" s="19"/>
    </row>
    <row r="73" spans="1:185" ht="19.5" customHeight="1" x14ac:dyDescent="0.25">
      <c r="A73" s="18" t="s">
        <v>5</v>
      </c>
      <c r="B73" s="19">
        <f t="shared" si="2"/>
        <v>24616</v>
      </c>
      <c r="C73" s="19">
        <v>24616</v>
      </c>
      <c r="D73" s="19"/>
      <c r="E73" s="19"/>
      <c r="F73" s="19"/>
      <c r="G73" s="19"/>
    </row>
    <row r="74" spans="1:185" ht="19.5" customHeight="1" x14ac:dyDescent="0.25">
      <c r="A74" s="18" t="s">
        <v>6</v>
      </c>
      <c r="B74" s="19">
        <f t="shared" si="2"/>
        <v>117280</v>
      </c>
      <c r="C74" s="19">
        <v>100000</v>
      </c>
      <c r="D74" s="23">
        <v>17280</v>
      </c>
      <c r="E74" s="19"/>
      <c r="F74" s="19"/>
      <c r="G74" s="19"/>
    </row>
    <row r="75" spans="1:185" ht="68.25" customHeight="1" x14ac:dyDescent="0.25">
      <c r="A75" s="18" t="s">
        <v>40</v>
      </c>
      <c r="B75" s="19">
        <f t="shared" si="2"/>
        <v>446518</v>
      </c>
      <c r="C75" s="19"/>
      <c r="D75" s="19"/>
      <c r="E75" s="19">
        <v>13200</v>
      </c>
      <c r="F75" s="19">
        <v>433318</v>
      </c>
      <c r="G75" s="19"/>
    </row>
    <row r="76" spans="1:185" ht="23.25" customHeight="1" x14ac:dyDescent="0.25">
      <c r="A76" s="18" t="s">
        <v>36</v>
      </c>
      <c r="B76" s="19">
        <f t="shared" si="2"/>
        <v>5580</v>
      </c>
      <c r="C76" s="19"/>
      <c r="D76" s="24"/>
      <c r="E76" s="19">
        <v>5580</v>
      </c>
      <c r="F76" s="19"/>
      <c r="G76" s="24"/>
    </row>
    <row r="77" spans="1:185" ht="23.25" customHeight="1" x14ac:dyDescent="0.25">
      <c r="A77" s="18" t="s">
        <v>23</v>
      </c>
      <c r="B77" s="19">
        <f t="shared" si="2"/>
        <v>71875</v>
      </c>
      <c r="C77" s="19"/>
      <c r="D77" s="19"/>
      <c r="E77" s="19">
        <v>71875</v>
      </c>
      <c r="F77" s="19"/>
      <c r="G77" s="19"/>
    </row>
    <row r="78" spans="1:185" ht="33.75" customHeight="1" x14ac:dyDescent="0.25">
      <c r="A78" s="38" t="s">
        <v>75</v>
      </c>
      <c r="B78" s="39">
        <f>SUM(B79:B88)</f>
        <v>132053</v>
      </c>
      <c r="C78" s="39">
        <f t="shared" ref="C78:G78" si="8">SUM(C79:C88)</f>
        <v>93318</v>
      </c>
      <c r="D78" s="39">
        <f t="shared" si="8"/>
        <v>0</v>
      </c>
      <c r="E78" s="39">
        <f t="shared" si="8"/>
        <v>0</v>
      </c>
      <c r="F78" s="39">
        <f t="shared" si="8"/>
        <v>38735</v>
      </c>
      <c r="G78" s="39">
        <f t="shared" si="8"/>
        <v>0</v>
      </c>
    </row>
    <row r="79" spans="1:185" ht="38.25" customHeight="1" x14ac:dyDescent="0.25">
      <c r="A79" s="18" t="s">
        <v>7</v>
      </c>
      <c r="B79" s="19">
        <f t="shared" ref="B79:B92" si="9">SUM(C79:G79)</f>
        <v>23237</v>
      </c>
      <c r="C79" s="19">
        <v>23237</v>
      </c>
      <c r="D79" s="19"/>
      <c r="E79" s="19"/>
      <c r="F79" s="19"/>
      <c r="G79" s="19"/>
    </row>
    <row r="80" spans="1:185" ht="38.25" customHeight="1" x14ac:dyDescent="0.25">
      <c r="A80" s="18" t="s">
        <v>37</v>
      </c>
      <c r="B80" s="19">
        <f t="shared" si="9"/>
        <v>24104</v>
      </c>
      <c r="C80" s="19">
        <v>24104</v>
      </c>
      <c r="D80" s="19"/>
      <c r="E80" s="19"/>
      <c r="F80" s="19"/>
      <c r="G80" s="19"/>
    </row>
    <row r="81" spans="1:7" ht="38.25" customHeight="1" x14ac:dyDescent="0.25">
      <c r="A81" s="18" t="s">
        <v>8</v>
      </c>
      <c r="B81" s="19">
        <f t="shared" si="9"/>
        <v>35977</v>
      </c>
      <c r="C81" s="19">
        <v>35977</v>
      </c>
      <c r="D81" s="19"/>
      <c r="E81" s="19"/>
      <c r="F81" s="19"/>
      <c r="G81" s="19"/>
    </row>
    <row r="82" spans="1:7" ht="36.75" customHeight="1" x14ac:dyDescent="0.25">
      <c r="A82" s="18" t="s">
        <v>52</v>
      </c>
      <c r="B82" s="19">
        <f t="shared" si="9"/>
        <v>1363</v>
      </c>
      <c r="C82" s="19"/>
      <c r="D82" s="19"/>
      <c r="E82" s="19"/>
      <c r="F82" s="19">
        <v>1363</v>
      </c>
      <c r="G82" s="19"/>
    </row>
    <row r="83" spans="1:7" ht="21.75" customHeight="1" x14ac:dyDescent="0.25">
      <c r="A83" s="18" t="s">
        <v>46</v>
      </c>
      <c r="B83" s="19">
        <f t="shared" si="9"/>
        <v>3500</v>
      </c>
      <c r="C83" s="19"/>
      <c r="D83" s="19"/>
      <c r="E83" s="19"/>
      <c r="F83" s="19">
        <v>3500</v>
      </c>
      <c r="G83" s="19"/>
    </row>
    <row r="84" spans="1:7" ht="21.75" customHeight="1" x14ac:dyDescent="0.25">
      <c r="A84" s="21" t="s">
        <v>9</v>
      </c>
      <c r="B84" s="19">
        <f t="shared" si="9"/>
        <v>10000</v>
      </c>
      <c r="C84" s="19">
        <v>10000</v>
      </c>
      <c r="D84" s="19"/>
      <c r="E84" s="19"/>
      <c r="F84" s="19"/>
      <c r="G84" s="19"/>
    </row>
    <row r="85" spans="1:7" ht="36" customHeight="1" x14ac:dyDescent="0.25">
      <c r="A85" s="18" t="s">
        <v>31</v>
      </c>
      <c r="B85" s="19">
        <f t="shared" si="9"/>
        <v>5036</v>
      </c>
      <c r="C85" s="19"/>
      <c r="D85" s="19"/>
      <c r="E85" s="19"/>
      <c r="F85" s="19">
        <v>5036</v>
      </c>
      <c r="G85" s="19"/>
    </row>
    <row r="86" spans="1:7" ht="21.75" customHeight="1" x14ac:dyDescent="0.25">
      <c r="A86" s="18" t="s">
        <v>38</v>
      </c>
      <c r="B86" s="19">
        <f t="shared" si="9"/>
        <v>5064</v>
      </c>
      <c r="C86" s="19"/>
      <c r="D86" s="24"/>
      <c r="E86" s="19"/>
      <c r="F86" s="19">
        <v>5064</v>
      </c>
      <c r="G86" s="24"/>
    </row>
    <row r="87" spans="1:7" ht="21.75" customHeight="1" x14ac:dyDescent="0.25">
      <c r="A87" s="18" t="s">
        <v>32</v>
      </c>
      <c r="B87" s="19">
        <f t="shared" si="9"/>
        <v>672</v>
      </c>
      <c r="C87" s="19"/>
      <c r="D87" s="19"/>
      <c r="E87" s="19"/>
      <c r="F87" s="19">
        <v>672</v>
      </c>
      <c r="G87" s="19"/>
    </row>
    <row r="88" spans="1:7" ht="34.5" customHeight="1" x14ac:dyDescent="0.25">
      <c r="A88" s="18" t="s">
        <v>33</v>
      </c>
      <c r="B88" s="19">
        <f t="shared" si="9"/>
        <v>23100</v>
      </c>
      <c r="C88" s="19"/>
      <c r="D88" s="19"/>
      <c r="E88" s="19"/>
      <c r="F88" s="19">
        <v>23100</v>
      </c>
      <c r="G88" s="19"/>
    </row>
    <row r="89" spans="1:7" ht="21.75" customHeight="1" x14ac:dyDescent="0.25">
      <c r="A89" s="38" t="s">
        <v>76</v>
      </c>
      <c r="B89" s="39">
        <f>SUM(B90:B92)</f>
        <v>41596</v>
      </c>
      <c r="C89" s="39">
        <f t="shared" ref="C89:G89" si="10">SUM(C90:C92)</f>
        <v>36000</v>
      </c>
      <c r="D89" s="39">
        <f t="shared" si="10"/>
        <v>0</v>
      </c>
      <c r="E89" s="39">
        <f t="shared" si="10"/>
        <v>5596</v>
      </c>
      <c r="F89" s="39">
        <f t="shared" si="10"/>
        <v>0</v>
      </c>
      <c r="G89" s="39">
        <f t="shared" si="10"/>
        <v>0</v>
      </c>
    </row>
    <row r="90" spans="1:7" ht="24" customHeight="1" x14ac:dyDescent="0.25">
      <c r="A90" s="18" t="s">
        <v>10</v>
      </c>
      <c r="B90" s="19">
        <f t="shared" si="9"/>
        <v>36000</v>
      </c>
      <c r="C90" s="19">
        <v>36000</v>
      </c>
      <c r="D90" s="19"/>
      <c r="E90" s="19"/>
      <c r="F90" s="19"/>
      <c r="G90" s="19"/>
    </row>
    <row r="91" spans="1:7" ht="35.25" customHeight="1" x14ac:dyDescent="0.25">
      <c r="A91" s="21" t="s">
        <v>53</v>
      </c>
      <c r="B91" s="19">
        <f t="shared" si="9"/>
        <v>2530</v>
      </c>
      <c r="C91" s="19"/>
      <c r="D91" s="19"/>
      <c r="E91" s="19">
        <v>2530</v>
      </c>
      <c r="F91" s="19"/>
      <c r="G91" s="19"/>
    </row>
    <row r="92" spans="1:7" ht="35.25" customHeight="1" x14ac:dyDescent="0.25">
      <c r="A92" s="18" t="s">
        <v>34</v>
      </c>
      <c r="B92" s="19">
        <f t="shared" si="9"/>
        <v>3066</v>
      </c>
      <c r="C92" s="19"/>
      <c r="D92" s="19"/>
      <c r="E92" s="19">
        <v>3066</v>
      </c>
      <c r="F92" s="19"/>
      <c r="G92" s="19"/>
    </row>
    <row r="93" spans="1:7" ht="35.25" customHeight="1" x14ac:dyDescent="0.25">
      <c r="A93" s="51"/>
      <c r="B93" s="4"/>
      <c r="C93" s="4"/>
      <c r="D93" s="4"/>
      <c r="E93" s="4"/>
      <c r="F93" s="4"/>
      <c r="G93" s="4"/>
    </row>
    <row r="94" spans="1:7" x14ac:dyDescent="0.25">
      <c r="A94" s="1"/>
      <c r="B94" s="4"/>
      <c r="C94" s="3"/>
      <c r="D94" s="4" t="s">
        <v>91</v>
      </c>
      <c r="E94" s="4"/>
      <c r="F94" s="4"/>
      <c r="G94" s="4"/>
    </row>
    <row r="95" spans="1:7" x14ac:dyDescent="0.25">
      <c r="A95" s="25"/>
      <c r="B95" s="25"/>
      <c r="C95" s="25"/>
      <c r="D95" s="25"/>
      <c r="E95" s="25" t="s">
        <v>92</v>
      </c>
      <c r="F95" s="25"/>
      <c r="G95" s="4"/>
    </row>
    <row r="96" spans="1:7" x14ac:dyDescent="0.25">
      <c r="A96" s="40"/>
      <c r="B96" s="25"/>
      <c r="C96" s="25"/>
      <c r="D96" s="7"/>
      <c r="E96" s="7"/>
      <c r="F96" s="7"/>
      <c r="G96" s="4"/>
    </row>
    <row r="97" spans="1:7" x14ac:dyDescent="0.25">
      <c r="A97" s="26"/>
      <c r="B97" s="25"/>
      <c r="C97" s="25"/>
      <c r="D97" s="7"/>
      <c r="E97" s="7"/>
      <c r="F97" s="7"/>
      <c r="G97" s="4"/>
    </row>
    <row r="98" spans="1:7" x14ac:dyDescent="0.25">
      <c r="A98" s="8"/>
      <c r="B98" s="25"/>
      <c r="C98" s="25"/>
      <c r="D98" s="7"/>
      <c r="E98" s="7"/>
      <c r="F98" s="7"/>
      <c r="G98" s="4"/>
    </row>
    <row r="99" spans="1:7" x14ac:dyDescent="0.25">
      <c r="A99" s="40"/>
      <c r="B99" s="25"/>
      <c r="C99" s="25"/>
      <c r="D99" s="7"/>
      <c r="E99" s="7"/>
      <c r="F99" s="7"/>
      <c r="G99" s="4"/>
    </row>
    <row r="100" spans="1:7" x14ac:dyDescent="0.25">
      <c r="A100" s="8"/>
      <c r="B100" s="25"/>
      <c r="C100" s="25"/>
      <c r="D100" s="7"/>
      <c r="E100" s="7"/>
      <c r="F100" s="7"/>
      <c r="G100" s="4"/>
    </row>
    <row r="101" spans="1:7" x14ac:dyDescent="0.25">
      <c r="A101" s="40"/>
      <c r="B101" s="25"/>
      <c r="C101" s="25"/>
      <c r="D101" s="7"/>
      <c r="E101" s="7"/>
      <c r="F101" s="7"/>
      <c r="G101" s="4"/>
    </row>
    <row r="102" spans="1:7" x14ac:dyDescent="0.25">
      <c r="A102" s="27"/>
      <c r="B102" s="29"/>
      <c r="C102" s="29"/>
      <c r="D102" s="7"/>
      <c r="E102" s="7"/>
      <c r="F102" s="7"/>
      <c r="G102" s="4"/>
    </row>
    <row r="103" spans="1:7" x14ac:dyDescent="0.25">
      <c r="A103" s="28"/>
      <c r="B103" s="29"/>
      <c r="C103" s="29"/>
      <c r="D103" s="7"/>
      <c r="E103" s="25"/>
      <c r="F103" s="25"/>
      <c r="G103" s="4"/>
    </row>
    <row r="104" spans="1:7" x14ac:dyDescent="0.25">
      <c r="A104" s="16"/>
      <c r="B104" s="29"/>
      <c r="C104" s="29"/>
      <c r="D104" s="25"/>
      <c r="E104" s="25"/>
      <c r="F104" s="25"/>
      <c r="G104" s="4"/>
    </row>
    <row r="105" spans="1:7" x14ac:dyDescent="0.25">
      <c r="A105" s="29"/>
      <c r="B105" s="29"/>
      <c r="C105" s="29"/>
      <c r="D105" s="25"/>
      <c r="E105" s="25"/>
      <c r="F105" s="25"/>
      <c r="G105" s="4"/>
    </row>
    <row r="106" spans="1:7" x14ac:dyDescent="0.25">
      <c r="A106" s="30"/>
      <c r="B106" s="25"/>
      <c r="C106" s="25"/>
      <c r="D106" s="29"/>
      <c r="E106" s="29"/>
      <c r="F106" s="29"/>
      <c r="G106" s="4"/>
    </row>
    <row r="107" spans="1:7" x14ac:dyDescent="0.25">
      <c r="A107" s="30"/>
      <c r="B107" s="25"/>
      <c r="C107" s="25"/>
      <c r="D107" s="25"/>
      <c r="E107" s="25"/>
      <c r="F107" s="25"/>
      <c r="G107" s="4"/>
    </row>
    <row r="108" spans="1:7" x14ac:dyDescent="0.25">
      <c r="A108" s="30"/>
      <c r="B108" s="25"/>
      <c r="C108" s="25"/>
      <c r="D108" s="25"/>
      <c r="E108" s="25"/>
      <c r="F108" s="25"/>
      <c r="G108" s="4"/>
    </row>
    <row r="109" spans="1:7" x14ac:dyDescent="0.25">
      <c r="A109" s="30"/>
      <c r="B109" s="25"/>
      <c r="C109" s="25"/>
      <c r="D109" s="25"/>
      <c r="E109" s="25"/>
      <c r="F109" s="25"/>
      <c r="G109" s="4"/>
    </row>
    <row r="110" spans="1:7" x14ac:dyDescent="0.25">
      <c r="A110" s="30"/>
      <c r="B110" s="25"/>
      <c r="C110" s="25"/>
      <c r="D110" s="25"/>
      <c r="E110" s="25"/>
      <c r="F110" s="25"/>
      <c r="G110" s="4"/>
    </row>
    <row r="111" spans="1:7" x14ac:dyDescent="0.25">
      <c r="A111" s="1"/>
      <c r="B111" s="2"/>
      <c r="C111" s="3"/>
      <c r="D111" s="4"/>
      <c r="E111" s="4"/>
      <c r="F111" s="4"/>
      <c r="G111" s="4"/>
    </row>
    <row r="112" spans="1:7" x14ac:dyDescent="0.25">
      <c r="A112" s="1"/>
      <c r="B112" s="2"/>
      <c r="C112" s="3"/>
      <c r="D112" s="4"/>
      <c r="E112" s="4"/>
      <c r="F112" s="4"/>
      <c r="G112" s="4"/>
    </row>
    <row r="113" spans="1:7" x14ac:dyDescent="0.25">
      <c r="A113" s="1"/>
      <c r="B113" s="2"/>
      <c r="C113" s="3"/>
      <c r="D113" s="4"/>
      <c r="E113" s="4"/>
      <c r="F113" s="4"/>
      <c r="G113" s="4"/>
    </row>
    <row r="114" spans="1:7" x14ac:dyDescent="0.25">
      <c r="A114" s="1"/>
      <c r="B114" s="2"/>
      <c r="C114" s="3"/>
      <c r="D114" s="4"/>
      <c r="E114" s="4"/>
      <c r="F114" s="4"/>
      <c r="G114" s="4"/>
    </row>
    <row r="115" spans="1:7" x14ac:dyDescent="0.25">
      <c r="A115" s="1"/>
      <c r="B115" s="2"/>
      <c r="C115" s="3"/>
      <c r="D115" s="4"/>
      <c r="E115" s="4"/>
      <c r="F115" s="4"/>
      <c r="G115" s="4"/>
    </row>
    <row r="116" spans="1:7" x14ac:dyDescent="0.25">
      <c r="A116" s="1"/>
      <c r="B116" s="2"/>
      <c r="C116" s="3"/>
      <c r="D116" s="4"/>
      <c r="E116" s="4"/>
      <c r="F116" s="4"/>
      <c r="G116" s="4"/>
    </row>
    <row r="117" spans="1:7" x14ac:dyDescent="0.25">
      <c r="A117" s="1"/>
      <c r="B117" s="2"/>
      <c r="C117" s="3"/>
      <c r="D117" s="4"/>
      <c r="E117" s="4"/>
      <c r="F117" s="4"/>
      <c r="G117" s="4"/>
    </row>
    <row r="118" spans="1:7" x14ac:dyDescent="0.25">
      <c r="A118" s="1"/>
      <c r="B118" s="2"/>
      <c r="C118" s="3"/>
      <c r="D118" s="4"/>
      <c r="E118" s="4"/>
      <c r="F118" s="4"/>
      <c r="G118" s="4"/>
    </row>
    <row r="119" spans="1:7" x14ac:dyDescent="0.25">
      <c r="A119" s="1"/>
      <c r="B119" s="2"/>
      <c r="C119" s="3"/>
      <c r="D119" s="4"/>
      <c r="E119" s="4"/>
      <c r="F119" s="4"/>
      <c r="G119" s="4"/>
    </row>
    <row r="120" spans="1:7" x14ac:dyDescent="0.25">
      <c r="A120" s="1"/>
      <c r="B120" s="2"/>
      <c r="C120" s="3"/>
      <c r="D120" s="4"/>
      <c r="E120" s="4"/>
      <c r="F120" s="4"/>
      <c r="G120" s="4"/>
    </row>
    <row r="121" spans="1:7" x14ac:dyDescent="0.25">
      <c r="A121" s="1"/>
      <c r="B121" s="2"/>
      <c r="C121" s="3"/>
      <c r="D121" s="4"/>
      <c r="E121" s="4"/>
      <c r="F121" s="4"/>
      <c r="G121" s="4"/>
    </row>
    <row r="122" spans="1:7" x14ac:dyDescent="0.25">
      <c r="A122" s="1"/>
      <c r="B122" s="2"/>
      <c r="C122" s="3"/>
      <c r="D122" s="4"/>
      <c r="E122" s="4"/>
      <c r="F122" s="4"/>
      <c r="G122" s="4"/>
    </row>
    <row r="123" spans="1:7" x14ac:dyDescent="0.25">
      <c r="A123" s="1"/>
      <c r="B123" s="2"/>
      <c r="C123" s="3"/>
      <c r="D123" s="4"/>
      <c r="E123" s="4"/>
      <c r="F123" s="4"/>
      <c r="G123" s="4"/>
    </row>
    <row r="124" spans="1:7" x14ac:dyDescent="0.25">
      <c r="A124" s="1"/>
      <c r="B124" s="2"/>
      <c r="C124" s="3"/>
      <c r="D124" s="4"/>
      <c r="E124" s="4"/>
      <c r="F124" s="4"/>
      <c r="G124" s="4"/>
    </row>
    <row r="125" spans="1:7" x14ac:dyDescent="0.25">
      <c r="A125" s="1"/>
      <c r="B125" s="2"/>
      <c r="C125" s="3"/>
      <c r="D125" s="4"/>
      <c r="E125" s="4"/>
      <c r="F125" s="4"/>
      <c r="G125" s="4"/>
    </row>
    <row r="126" spans="1:7" x14ac:dyDescent="0.25">
      <c r="A126" s="1"/>
      <c r="B126" s="2"/>
      <c r="C126" s="3"/>
      <c r="D126" s="4"/>
      <c r="E126" s="4"/>
      <c r="F126" s="4"/>
      <c r="G126" s="4"/>
    </row>
    <row r="127" spans="1:7" x14ac:dyDescent="0.25">
      <c r="A127" s="1"/>
      <c r="B127" s="2"/>
      <c r="C127" s="3"/>
      <c r="D127" s="4"/>
      <c r="E127" s="4"/>
      <c r="F127" s="4"/>
      <c r="G127" s="4"/>
    </row>
    <row r="128" spans="1:7" x14ac:dyDescent="0.25">
      <c r="A128" s="1"/>
      <c r="B128" s="2"/>
      <c r="C128" s="3"/>
      <c r="D128" s="4"/>
      <c r="E128" s="4"/>
      <c r="F128" s="4"/>
      <c r="G128" s="4"/>
    </row>
    <row r="129" spans="1:7" x14ac:dyDescent="0.25">
      <c r="A129" s="1"/>
      <c r="B129" s="2"/>
      <c r="C129" s="3"/>
      <c r="D129" s="4"/>
      <c r="E129" s="4"/>
      <c r="F129" s="4"/>
      <c r="G129" s="4"/>
    </row>
    <row r="130" spans="1:7" x14ac:dyDescent="0.25">
      <c r="A130" s="1"/>
      <c r="B130" s="2"/>
      <c r="C130" s="3"/>
      <c r="D130" s="4"/>
      <c r="E130" s="4"/>
      <c r="F130" s="4"/>
      <c r="G130" s="4"/>
    </row>
    <row r="131" spans="1:7" x14ac:dyDescent="0.25">
      <c r="A131" s="1"/>
      <c r="B131" s="2"/>
      <c r="C131" s="3"/>
      <c r="D131" s="4"/>
      <c r="E131" s="4"/>
      <c r="F131" s="4"/>
      <c r="G131" s="4"/>
    </row>
    <row r="132" spans="1:7" x14ac:dyDescent="0.25">
      <c r="A132" s="1"/>
      <c r="B132" s="2"/>
      <c r="C132" s="3"/>
      <c r="D132" s="4"/>
      <c r="E132" s="4"/>
      <c r="F132" s="4"/>
      <c r="G132" s="4"/>
    </row>
    <row r="133" spans="1:7" x14ac:dyDescent="0.25">
      <c r="A133" s="1"/>
      <c r="B133" s="2"/>
      <c r="C133" s="3"/>
      <c r="D133" s="4"/>
      <c r="E133" s="4"/>
      <c r="F133" s="4"/>
      <c r="G133" s="4"/>
    </row>
    <row r="134" spans="1:7" x14ac:dyDescent="0.25">
      <c r="A134" s="1"/>
      <c r="B134" s="2"/>
      <c r="C134" s="3"/>
      <c r="D134" s="4"/>
      <c r="E134" s="4"/>
      <c r="F134" s="4"/>
      <c r="G134" s="4"/>
    </row>
    <row r="135" spans="1:7" x14ac:dyDescent="0.25">
      <c r="A135" s="1"/>
      <c r="B135" s="2"/>
      <c r="C135" s="3"/>
      <c r="D135" s="4"/>
      <c r="E135" s="4"/>
      <c r="F135" s="4"/>
      <c r="G135" s="4"/>
    </row>
    <row r="136" spans="1:7" x14ac:dyDescent="0.25">
      <c r="A136" s="1"/>
      <c r="B136" s="2"/>
      <c r="C136" s="3"/>
      <c r="D136" s="4"/>
      <c r="E136" s="4"/>
      <c r="F136" s="4"/>
      <c r="G136" s="4"/>
    </row>
    <row r="137" spans="1:7" x14ac:dyDescent="0.25">
      <c r="A137" s="1"/>
      <c r="B137" s="2"/>
      <c r="C137" s="3"/>
      <c r="D137" s="4"/>
      <c r="E137" s="4"/>
      <c r="F137" s="4"/>
      <c r="G137" s="4"/>
    </row>
    <row r="138" spans="1:7" x14ac:dyDescent="0.25">
      <c r="A138" s="1"/>
      <c r="D138" s="4"/>
      <c r="E138" s="4"/>
      <c r="F138" s="4"/>
      <c r="G138" s="4"/>
    </row>
    <row r="139" spans="1:7" x14ac:dyDescent="0.25">
      <c r="A139" s="1"/>
      <c r="D139" s="4"/>
      <c r="E139" s="4"/>
      <c r="F139" s="4"/>
      <c r="G139" s="4"/>
    </row>
    <row r="140" spans="1:7" x14ac:dyDescent="0.25">
      <c r="A140" s="1"/>
      <c r="D140" s="4"/>
      <c r="E140" s="4"/>
      <c r="F140" s="4"/>
      <c r="G140" s="4"/>
    </row>
    <row r="141" spans="1:7" x14ac:dyDescent="0.25">
      <c r="A141" s="1"/>
    </row>
    <row r="142" spans="1:7" x14ac:dyDescent="0.25">
      <c r="A142" s="1"/>
    </row>
    <row r="143" spans="1:7" x14ac:dyDescent="0.25">
      <c r="A143" s="1"/>
    </row>
    <row r="144" spans="1:7" x14ac:dyDescent="0.25">
      <c r="A144" s="1"/>
    </row>
    <row r="145" spans="1:1" x14ac:dyDescent="0.25">
      <c r="A145" s="1"/>
    </row>
  </sheetData>
  <mergeCells count="12">
    <mergeCell ref="E1:G1"/>
    <mergeCell ref="A70:A71"/>
    <mergeCell ref="B70:B71"/>
    <mergeCell ref="C70:G70"/>
    <mergeCell ref="A4:G4"/>
    <mergeCell ref="A43:A44"/>
    <mergeCell ref="B43:B44"/>
    <mergeCell ref="C43:G43"/>
    <mergeCell ref="B5:C5"/>
    <mergeCell ref="B7:B8"/>
    <mergeCell ref="A7:A8"/>
    <mergeCell ref="C7:G7"/>
  </mergeCells>
  <pageMargins left="0.39370078740157483" right="0" top="0.39370078740157483" bottom="0" header="0.39370078740157483" footer="0.15748031496062992"/>
  <pageSetup paperSize="9" scale="69" fitToHeight="412" orientation="portrait" r:id="rId1"/>
  <rowBreaks count="2" manualBreakCount="2">
    <brk id="42" max="6" man="1"/>
    <brk id="69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31.12.2018</vt:lpstr>
      <vt:lpstr>'31.12.2018'!Област_печат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Цолова</dc:creator>
  <cp:lastModifiedBy>Monika Lazarova</cp:lastModifiedBy>
  <cp:lastPrinted>2019-06-14T08:11:06Z</cp:lastPrinted>
  <dcterms:created xsi:type="dcterms:W3CDTF">2015-02-06T12:34:28Z</dcterms:created>
  <dcterms:modified xsi:type="dcterms:W3CDTF">2019-07-02T07:38:46Z</dcterms:modified>
</cp:coreProperties>
</file>